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Beam Society\BEAM Plus\DSS\Tasks\Tools development\Major Revision\NB\Consultancy_Ove Arup\6_Deliverables (stage 7-11)\Stage 10_Official Launch_Public Talks\Templates\03 SS\"/>
    </mc:Choice>
  </mc:AlternateContent>
  <xr:revisionPtr revIDLastSave="0" documentId="8_{6D9B997C-FBEF-4E04-8944-5AD5188D7AA5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6" i="1" l="1"/>
  <c r="G17" i="1"/>
  <c r="G18" i="1"/>
  <c r="G19" i="1"/>
  <c r="G20" i="1"/>
  <c r="G21" i="1"/>
  <c r="G22" i="1"/>
  <c r="G23" i="1"/>
  <c r="G24" i="1"/>
  <c r="G25" i="1"/>
  <c r="G26" i="1"/>
  <c r="I26" i="1"/>
  <c r="I17" i="1"/>
  <c r="I18" i="1"/>
  <c r="I19" i="1"/>
  <c r="I20" i="1"/>
  <c r="I21" i="1"/>
  <c r="I22" i="1"/>
  <c r="I23" i="1"/>
  <c r="I24" i="1"/>
  <c r="I25" i="1"/>
  <c r="I16" i="1"/>
  <c r="G12" i="1" l="1"/>
</calcChain>
</file>

<file path=xl/sharedStrings.xml><?xml version="1.0" encoding="utf-8"?>
<sst xmlns="http://schemas.openxmlformats.org/spreadsheetml/2006/main" count="36" uniqueCount="35">
  <si>
    <t>Surfaces/ substrates</t>
  </si>
  <si>
    <t xml:space="preserve">Flat roof covered with pebbles </t>
  </si>
  <si>
    <t>Green roof (soil depth of at least 300mm)</t>
  </si>
  <si>
    <t>At-grade softscape</t>
  </si>
  <si>
    <t>Water bodies</t>
    <phoneticPr fontId="1" type="noConversion"/>
  </si>
  <si>
    <t>Flat roof/ road/ hardscape with impervious construction</t>
    <phoneticPr fontId="1" type="noConversion"/>
  </si>
  <si>
    <t>BEAM Plus for New Buildings</t>
  </si>
  <si>
    <t xml:space="preserve"> (BEAM Plus NB v2.0)</t>
  </si>
  <si>
    <t>Project Name:</t>
  </si>
  <si>
    <t>Stormwater Management</t>
  </si>
  <si>
    <r>
      <t>Site Area (m</t>
    </r>
    <r>
      <rPr>
        <vertAlign val="super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):</t>
    </r>
  </si>
  <si>
    <r>
      <t>Areas (A) (m</t>
    </r>
    <r>
      <rPr>
        <b/>
        <vertAlign val="superscript"/>
        <sz val="11"/>
        <color theme="1"/>
        <rFont val="Arial  "/>
        <family val="2"/>
      </rPr>
      <t>2</t>
    </r>
    <r>
      <rPr>
        <b/>
        <sz val="11"/>
        <color theme="1"/>
        <rFont val="Arial  "/>
        <family val="2"/>
      </rPr>
      <t>)</t>
    </r>
  </si>
  <si>
    <t>Project Code:</t>
    <phoneticPr fontId="1" type="noConversion"/>
  </si>
  <si>
    <t>(Insert row here for other surfaces/ substrates if needed)</t>
    <phoneticPr fontId="1" type="noConversion"/>
  </si>
  <si>
    <t>-</t>
    <phoneticPr fontId="1" type="noConversion"/>
  </si>
  <si>
    <t>Undefined areas (runoff coefficient of 1 will be assumed for areas with no specification on surfaces/ substrates)</t>
    <phoneticPr fontId="1" type="noConversion"/>
  </si>
  <si>
    <r>
      <t>Total stormwater detention storage volume required (m</t>
    </r>
    <r>
      <rPr>
        <vertAlign val="superscript"/>
        <sz val="11"/>
        <color theme="1"/>
        <rFont val="Arial"/>
        <family val="2"/>
      </rPr>
      <t>3</t>
    </r>
    <r>
      <rPr>
        <sz val="11"/>
        <color theme="1"/>
        <rFont val="Arial"/>
        <family val="2"/>
      </rPr>
      <t>):</t>
    </r>
    <phoneticPr fontId="1" type="noConversion"/>
  </si>
  <si>
    <r>
      <t>Total stormwater detention storage volume provided (m</t>
    </r>
    <r>
      <rPr>
        <vertAlign val="superscript"/>
        <sz val="11"/>
        <color theme="1"/>
        <rFont val="Arial"/>
        <family val="2"/>
      </rPr>
      <t>3</t>
    </r>
    <r>
      <rPr>
        <sz val="11"/>
        <color theme="1"/>
        <rFont val="Arial"/>
        <family val="2"/>
      </rPr>
      <t>):</t>
    </r>
    <phoneticPr fontId="1" type="noConversion"/>
  </si>
  <si>
    <t>0.80-0.90</t>
    <phoneticPr fontId="1" type="noConversion"/>
  </si>
  <si>
    <t>0.60-0.70</t>
    <phoneticPr fontId="1" type="noConversion"/>
  </si>
  <si>
    <t>0.30-0.40</t>
    <phoneticPr fontId="1" type="noConversion"/>
  </si>
  <si>
    <t>Earth-covered (soil depth not more than 500mm) basement</t>
    <phoneticPr fontId="1" type="noConversion"/>
  </si>
  <si>
    <t>0.08-0.45</t>
    <phoneticPr fontId="1" type="noConversion"/>
  </si>
  <si>
    <t>Earth-covered (soil depth more than 500mm) basement</t>
    <phoneticPr fontId="1" type="noConversion"/>
  </si>
  <si>
    <t>Default Runoff Coefficients Range (ᵩ) [1]</t>
    <phoneticPr fontId="1" type="noConversion"/>
  </si>
  <si>
    <t>Design Runoff Coefficients (ᵩ) 
[2]</t>
    <phoneticPr fontId="1" type="noConversion"/>
  </si>
  <si>
    <t>Guidance Notes for Stormwater Detention Storage Volume Calculation:</t>
    <phoneticPr fontId="1" type="noConversion"/>
  </si>
  <si>
    <t>The default runoff coefficients range have made reference to the design guides for stormwater management/ runoff control GB50014 and DB11/685 of PRC.</t>
    <phoneticPr fontId="1" type="noConversion"/>
  </si>
  <si>
    <t>The design runoff coefficient to be entered. For runoff coefficients proposed not within the default runoff coefficients range, justification should be provided for approval.</t>
    <phoneticPr fontId="1" type="noConversion"/>
  </si>
  <si>
    <t>Pervious paving and construction [4]</t>
    <phoneticPr fontId="1" type="noConversion"/>
  </si>
  <si>
    <r>
      <t>Stormwater Detention Storage Volume required (V) (m</t>
    </r>
    <r>
      <rPr>
        <b/>
        <vertAlign val="superscript"/>
        <sz val="11"/>
        <rFont val="Arial  "/>
        <family val="2"/>
      </rPr>
      <t>3</t>
    </r>
    <r>
      <rPr>
        <b/>
        <sz val="11"/>
        <rFont val="Arial  "/>
      </rPr>
      <t>)
 [3]</t>
    </r>
    <phoneticPr fontId="1" type="noConversion"/>
  </si>
  <si>
    <r>
      <t>Stormwater Detention Storage Volume required (V)= 10 x H x ᵩ x A / 10000] (m</t>
    </r>
    <r>
      <rPr>
        <vertAlign val="superscript"/>
        <sz val="11"/>
        <color theme="1"/>
        <rFont val="Arial  "/>
        <family val="2"/>
      </rPr>
      <t>3</t>
    </r>
    <r>
      <rPr>
        <sz val="11"/>
        <color theme="1"/>
        <rFont val="Arial  "/>
        <family val="2"/>
      </rPr>
      <t>)</t>
    </r>
    <phoneticPr fontId="1" type="noConversion"/>
  </si>
  <si>
    <r>
      <t>Pervious paving and construction (maximum slope of porous pavement surface to a gradient of 1:20; and the minimum permeability coefficient under 15</t>
    </r>
    <r>
      <rPr>
        <sz val="11"/>
        <color theme="1"/>
        <rFont val="Arial Narrow"/>
        <family val="2"/>
      </rPr>
      <t>°</t>
    </r>
    <r>
      <rPr>
        <sz val="11"/>
        <color theme="1"/>
        <rFont val="Arial  "/>
        <family val="2"/>
      </rPr>
      <t>C for permeable paving / construction should be 1.0 x 10</t>
    </r>
    <r>
      <rPr>
        <vertAlign val="superscript"/>
        <sz val="11"/>
        <color theme="1"/>
        <rFont val="Arial  "/>
        <family val="2"/>
      </rPr>
      <t>-2</t>
    </r>
    <r>
      <rPr>
        <sz val="11"/>
        <color theme="1"/>
        <rFont val="Arial  "/>
        <family val="2"/>
      </rPr>
      <t xml:space="preserve"> cm/s)</t>
    </r>
    <phoneticPr fontId="1" type="noConversion"/>
  </si>
  <si>
    <t>Form SS-11-1 for SS 11</t>
  </si>
  <si>
    <r>
      <t xml:space="preserve">Design daily total rainfall intensity (H) assumed in calculation (mm/event):
</t>
    </r>
    <r>
      <rPr>
        <b/>
        <sz val="11"/>
        <color theme="1"/>
        <rFont val="Arial"/>
        <family val="2"/>
      </rPr>
      <t>30</t>
    </r>
    <r>
      <rPr>
        <sz val="11"/>
        <color theme="1"/>
        <rFont val="Arial"/>
        <family val="2"/>
      </rPr>
      <t xml:space="preserve">mm/event for 1 credit;
</t>
    </r>
    <r>
      <rPr>
        <b/>
        <sz val="11"/>
        <color theme="1"/>
        <rFont val="Arial"/>
        <family val="2"/>
      </rPr>
      <t>40</t>
    </r>
    <r>
      <rPr>
        <sz val="11"/>
        <color theme="1"/>
        <rFont val="Arial"/>
        <family val="2"/>
      </rPr>
      <t>mm/event for 1 BONUS credit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</si>
</sst>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charset val="136"/>
      <scheme val="minor"/>
    </font>
    <font>
      <sz val="9"/>
      <name val="Calibri"/>
      <family val="2"/>
      <charset val="136"/>
      <scheme val="minor"/>
    </font>
    <font>
      <sz val="11"/>
      <color theme="1"/>
      <name val="Arial  "/>
      <family val="2"/>
    </font>
    <font>
      <b/>
      <sz val="11"/>
      <name val="Arial  "/>
      <family val="2"/>
    </font>
    <font>
      <b/>
      <sz val="11"/>
      <color theme="1"/>
      <name val="Arial  "/>
      <family val="2"/>
    </font>
    <font>
      <b/>
      <vertAlign val="superscript"/>
      <sz val="11"/>
      <color theme="1"/>
      <name val="Arial  "/>
      <family val="2"/>
    </font>
    <font>
      <sz val="11"/>
      <name val="Arial  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b/>
      <sz val="14"/>
      <color rgb="FFFF0000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i/>
      <sz val="11"/>
      <color theme="1"/>
      <name val="Arial  "/>
      <family val="2"/>
    </font>
    <font>
      <i/>
      <sz val="11"/>
      <color theme="0" tint="-0.249977111117893"/>
      <name val="Arial"/>
      <family val="2"/>
    </font>
    <font>
      <vertAlign val="superscript"/>
      <sz val="11"/>
      <color theme="1"/>
      <name val="Arial"/>
      <family val="2"/>
    </font>
    <font>
      <sz val="11"/>
      <name val="Arial"/>
      <family val="2"/>
    </font>
    <font>
      <b/>
      <sz val="11"/>
      <name val="Arial  "/>
    </font>
    <font>
      <sz val="11"/>
      <color theme="1"/>
      <name val="Arial  "/>
    </font>
    <font>
      <b/>
      <vertAlign val="superscript"/>
      <sz val="11"/>
      <name val="Arial  "/>
      <family val="2"/>
    </font>
    <font>
      <vertAlign val="superscript"/>
      <sz val="11"/>
      <color theme="1"/>
      <name val="Arial  "/>
      <family val="2"/>
    </font>
    <font>
      <sz val="11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99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88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9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0" fontId="11" fillId="0" borderId="0" xfId="0" applyFont="1" applyAlignment="1">
      <alignment horizontal="right" vertical="center"/>
    </xf>
    <xf numFmtId="0" fontId="13" fillId="0" borderId="0" xfId="0" applyFont="1">
      <alignment vertical="center"/>
    </xf>
    <xf numFmtId="0" fontId="8" fillId="0" borderId="0" xfId="0" applyFont="1" applyFill="1" applyBorder="1" applyAlignment="1">
      <alignment vertical="top"/>
    </xf>
    <xf numFmtId="0" fontId="12" fillId="0" borderId="0" xfId="0" applyFont="1" applyFill="1" applyBorder="1" applyAlignment="1">
      <alignment vertical="top"/>
    </xf>
    <xf numFmtId="0" fontId="8" fillId="0" borderId="0" xfId="0" applyFont="1" applyFill="1" applyBorder="1" applyAlignment="1">
      <alignment horizontal="left" vertical="top"/>
    </xf>
    <xf numFmtId="0" fontId="7" fillId="0" borderId="0" xfId="0" applyFont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top"/>
    </xf>
    <xf numFmtId="0" fontId="7" fillId="0" borderId="0" xfId="0" applyFont="1" applyFill="1" applyBorder="1" applyAlignment="1">
      <alignment vertical="top"/>
    </xf>
    <xf numFmtId="0" fontId="7" fillId="0" borderId="0" xfId="0" applyFont="1" applyFill="1" applyBorder="1" applyAlignment="1">
      <alignment horizontal="left" vertical="top" wrapText="1"/>
    </xf>
    <xf numFmtId="0" fontId="7" fillId="0" borderId="0" xfId="0" applyFont="1" applyBorder="1">
      <alignment vertical="center"/>
    </xf>
    <xf numFmtId="0" fontId="12" fillId="0" borderId="0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vertical="top"/>
    </xf>
    <xf numFmtId="0" fontId="7" fillId="2" borderId="1" xfId="0" applyFont="1" applyFill="1" applyBorder="1" applyAlignment="1">
      <alignment vertical="top"/>
    </xf>
    <xf numFmtId="0" fontId="3" fillId="0" borderId="5" xfId="0" applyFont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/>
    </xf>
    <xf numFmtId="0" fontId="6" fillId="0" borderId="7" xfId="0" applyFont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/>
    </xf>
    <xf numFmtId="0" fontId="6" fillId="2" borderId="9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top"/>
    </xf>
    <xf numFmtId="0" fontId="6" fillId="0" borderId="8" xfId="0" applyFont="1" applyBorder="1" applyAlignment="1">
      <alignment horizontal="center" vertical="top" wrapText="1"/>
    </xf>
    <xf numFmtId="0" fontId="16" fillId="0" borderId="8" xfId="0" applyFont="1" applyFill="1" applyBorder="1" applyAlignment="1">
      <alignment horizontal="center" vertical="top" wrapText="1"/>
    </xf>
    <xf numFmtId="0" fontId="6" fillId="0" borderId="13" xfId="0" applyFont="1" applyFill="1" applyBorder="1" applyAlignment="1">
      <alignment horizontal="center" vertical="top"/>
    </xf>
    <xf numFmtId="0" fontId="14" fillId="0" borderId="0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center" vertical="top"/>
    </xf>
    <xf numFmtId="0" fontId="13" fillId="0" borderId="0" xfId="0" applyFont="1" applyBorder="1">
      <alignment vertical="center"/>
    </xf>
    <xf numFmtId="0" fontId="6" fillId="0" borderId="7" xfId="0" quotePrefix="1" applyFont="1" applyBorder="1" applyAlignment="1">
      <alignment horizontal="center" vertical="top" wrapText="1"/>
    </xf>
    <xf numFmtId="0" fontId="6" fillId="0" borderId="9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7" fillId="0" borderId="0" xfId="0" applyFont="1" applyFill="1" applyBorder="1">
      <alignment vertical="center"/>
    </xf>
    <xf numFmtId="0" fontId="17" fillId="0" borderId="5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/>
    </xf>
    <xf numFmtId="0" fontId="6" fillId="0" borderId="23" xfId="0" applyFont="1" applyFill="1" applyBorder="1" applyAlignment="1">
      <alignment horizontal="center" vertical="top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/>
    </xf>
    <xf numFmtId="0" fontId="12" fillId="2" borderId="2" xfId="0" applyFont="1" applyFill="1" applyBorder="1" applyAlignment="1">
      <alignment horizontal="center" vertical="top"/>
    </xf>
    <xf numFmtId="0" fontId="12" fillId="2" borderId="4" xfId="0" applyFont="1" applyFill="1" applyBorder="1" applyAlignment="1">
      <alignment horizontal="center" vertical="top"/>
    </xf>
    <xf numFmtId="0" fontId="12" fillId="2" borderId="3" xfId="0" applyFont="1" applyFill="1" applyBorder="1" applyAlignment="1">
      <alignment horizontal="center" vertical="top"/>
    </xf>
    <xf numFmtId="0" fontId="12" fillId="0" borderId="0" xfId="0" applyFont="1" applyBorder="1" applyAlignment="1">
      <alignment horizontal="left" vertical="top"/>
    </xf>
    <xf numFmtId="0" fontId="12" fillId="0" borderId="14" xfId="0" applyFont="1" applyBorder="1" applyAlignment="1">
      <alignment horizontal="left" vertical="top"/>
    </xf>
    <xf numFmtId="0" fontId="7" fillId="0" borderId="0" xfId="0" applyFont="1" applyFill="1" applyBorder="1" applyAlignment="1">
      <alignment horizontal="left" vertical="top"/>
    </xf>
    <xf numFmtId="0" fontId="7" fillId="0" borderId="14" xfId="0" applyFont="1" applyFill="1" applyBorder="1" applyAlignment="1">
      <alignment horizontal="left" vertical="top"/>
    </xf>
    <xf numFmtId="0" fontId="7" fillId="0" borderId="0" xfId="0" applyFont="1" applyFill="1" applyBorder="1" applyAlignment="1">
      <alignment horizontal="left" vertical="top" wrapText="1"/>
    </xf>
    <xf numFmtId="0" fontId="7" fillId="0" borderId="14" xfId="0" applyFont="1" applyFill="1" applyBorder="1" applyAlignment="1">
      <alignment horizontal="left" vertical="top" wrapText="1"/>
    </xf>
    <xf numFmtId="0" fontId="3" fillId="0" borderId="15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0" fontId="6" fillId="0" borderId="18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center" vertical="center"/>
    </xf>
    <xf numFmtId="0" fontId="6" fillId="0" borderId="11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16" fillId="0" borderId="20" xfId="0" applyFont="1" applyFill="1" applyBorder="1" applyAlignment="1">
      <alignment horizontal="left" vertical="top" wrapText="1"/>
    </xf>
    <xf numFmtId="0" fontId="16" fillId="0" borderId="21" xfId="0" applyFont="1" applyFill="1" applyBorder="1" applyAlignment="1">
      <alignment horizontal="left" vertical="top" wrapText="1"/>
    </xf>
    <xf numFmtId="0" fontId="16" fillId="0" borderId="22" xfId="0" applyFont="1" applyFill="1" applyBorder="1" applyAlignment="1">
      <alignment horizontal="left" vertical="top" wrapText="1"/>
    </xf>
    <xf numFmtId="0" fontId="16" fillId="0" borderId="11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0" fontId="16" fillId="0" borderId="12" xfId="0" applyFont="1" applyBorder="1" applyAlignment="1">
      <alignment horizontal="left" vertical="top" wrapText="1"/>
    </xf>
    <xf numFmtId="0" fontId="14" fillId="0" borderId="11" xfId="0" applyFont="1" applyFill="1" applyBorder="1" applyAlignment="1">
      <alignment horizontal="left" vertical="top" wrapText="1"/>
    </xf>
    <xf numFmtId="0" fontId="14" fillId="0" borderId="4" xfId="0" applyFont="1" applyFill="1" applyBorder="1" applyAlignment="1">
      <alignment horizontal="left" vertical="top" wrapText="1"/>
    </xf>
    <xf numFmtId="0" fontId="14" fillId="0" borderId="12" xfId="0" applyFont="1" applyFill="1" applyBorder="1" applyAlignment="1">
      <alignment horizontal="left" vertical="top" wrapText="1"/>
    </xf>
    <xf numFmtId="0" fontId="2" fillId="0" borderId="11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114300</xdr:rowOff>
    </xdr:from>
    <xdr:to>
      <xdr:col>1</xdr:col>
      <xdr:colOff>1398443</xdr:colOff>
      <xdr:row>3</xdr:row>
      <xdr:rowOff>95250</xdr:rowOff>
    </xdr:to>
    <xdr:pic>
      <xdr:nvPicPr>
        <xdr:cNvPr id="3" name="Picture 2" descr="Description: BEAM_logo_RGB_Lres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4300"/>
          <a:ext cx="1398443" cy="666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3"/>
  <sheetViews>
    <sheetView tabSelected="1" workbookViewId="0">
      <selection activeCell="C40" sqref="C40"/>
    </sheetView>
  </sheetViews>
  <sheetFormatPr defaultColWidth="24.7109375" defaultRowHeight="14.25"/>
  <cols>
    <col min="1" max="1" width="3.28515625" style="1" customWidth="1"/>
    <col min="2" max="2" width="30.7109375" style="1" customWidth="1"/>
    <col min="3" max="3" width="40.7109375" style="1" customWidth="1"/>
    <col min="4" max="4" width="24.7109375" style="4" customWidth="1"/>
    <col min="5" max="5" width="25.85546875" style="4" customWidth="1"/>
    <col min="6" max="6" width="30.7109375" style="1" customWidth="1"/>
    <col min="7" max="7" width="31.7109375" style="1" customWidth="1"/>
    <col min="8" max="8" width="7.42578125" style="1" customWidth="1"/>
    <col min="9" max="9" width="24.7109375" style="1" hidden="1" customWidth="1"/>
    <col min="10" max="16384" width="24.7109375" style="1"/>
  </cols>
  <sheetData>
    <row r="1" spans="1:9" s="6" customFormat="1" ht="18">
      <c r="B1" s="75"/>
      <c r="C1" s="75"/>
      <c r="D1" s="75"/>
      <c r="E1" s="5"/>
      <c r="G1" s="7" t="s">
        <v>6</v>
      </c>
    </row>
    <row r="2" spans="1:9" s="6" customFormat="1" ht="18">
      <c r="B2" s="75"/>
      <c r="C2" s="75"/>
      <c r="D2" s="75"/>
      <c r="E2" s="5"/>
      <c r="G2" s="8" t="s">
        <v>33</v>
      </c>
    </row>
    <row r="3" spans="1:9" s="6" customFormat="1" ht="18">
      <c r="B3" s="75"/>
      <c r="C3" s="75"/>
      <c r="D3" s="75"/>
      <c r="E3" s="5"/>
      <c r="G3" s="7" t="s">
        <v>9</v>
      </c>
    </row>
    <row r="4" spans="1:9" s="6" customFormat="1">
      <c r="B4" s="75"/>
      <c r="C4" s="75"/>
      <c r="D4" s="75"/>
      <c r="E4" s="5"/>
      <c r="G4" s="9" t="s">
        <v>7</v>
      </c>
    </row>
    <row r="5" spans="1:9" s="6" customFormat="1">
      <c r="B5" s="75"/>
      <c r="C5" s="75"/>
      <c r="D5" s="75"/>
      <c r="E5" s="5"/>
      <c r="F5" s="18"/>
      <c r="G5" s="18"/>
      <c r="H5" s="18"/>
    </row>
    <row r="6" spans="1:9" s="6" customFormat="1" ht="42.75" customHeight="1">
      <c r="A6" s="59" t="s">
        <v>8</v>
      </c>
      <c r="B6" s="60"/>
      <c r="C6" s="56"/>
      <c r="D6" s="57"/>
      <c r="E6" s="58"/>
      <c r="F6" s="24" t="s">
        <v>12</v>
      </c>
      <c r="G6" s="25"/>
      <c r="H6" s="18"/>
    </row>
    <row r="7" spans="1:9" s="6" customFormat="1" ht="15" customHeight="1">
      <c r="B7" s="12"/>
      <c r="C7" s="19"/>
      <c r="D7" s="15"/>
      <c r="E7" s="15"/>
      <c r="F7" s="11"/>
      <c r="G7" s="13"/>
      <c r="H7" s="18"/>
    </row>
    <row r="8" spans="1:9" s="6" customFormat="1" ht="15" customHeight="1">
      <c r="A8" s="61" t="s">
        <v>10</v>
      </c>
      <c r="B8" s="62"/>
      <c r="C8" s="20"/>
      <c r="D8" s="15"/>
      <c r="E8" s="15"/>
      <c r="F8" s="11"/>
      <c r="G8" s="13"/>
    </row>
    <row r="9" spans="1:9" s="6" customFormat="1" ht="5.0999999999999996" customHeight="1">
      <c r="B9" s="16"/>
      <c r="C9" s="21"/>
      <c r="D9" s="15"/>
      <c r="E9" s="15"/>
      <c r="F9" s="11"/>
      <c r="G9" s="13"/>
    </row>
    <row r="10" spans="1:9" s="6" customFormat="1" ht="80.25" customHeight="1">
      <c r="A10" s="63" t="s">
        <v>34</v>
      </c>
      <c r="B10" s="64"/>
      <c r="C10" s="45"/>
      <c r="D10" s="15"/>
      <c r="E10" s="15"/>
      <c r="F10" s="47"/>
      <c r="G10" s="13"/>
      <c r="H10" s="48"/>
      <c r="I10" s="48"/>
    </row>
    <row r="11" spans="1:9" s="6" customFormat="1" ht="5.0999999999999996" customHeight="1" thickBot="1">
      <c r="B11" s="17"/>
      <c r="C11" s="23"/>
      <c r="D11" s="15"/>
      <c r="E11" s="15"/>
      <c r="F11" s="11"/>
      <c r="G11" s="13"/>
    </row>
    <row r="12" spans="1:9" s="6" customFormat="1" ht="31.5" thickBot="1">
      <c r="A12" s="63" t="s">
        <v>17</v>
      </c>
      <c r="B12" s="64"/>
      <c r="C12" s="22"/>
      <c r="D12" s="15"/>
      <c r="E12" s="15"/>
      <c r="F12" s="17" t="s">
        <v>16</v>
      </c>
      <c r="G12" s="46" t="str">
        <f>IF(SUM(G16:G26)=0, " ", SUM(G16:G26))</f>
        <v xml:space="preserve"> </v>
      </c>
    </row>
    <row r="13" spans="1:9" s="6" customFormat="1" ht="15.75">
      <c r="B13" s="17"/>
      <c r="C13" s="17"/>
      <c r="D13" s="15"/>
      <c r="E13" s="15"/>
      <c r="F13" s="11"/>
      <c r="G13" s="13"/>
    </row>
    <row r="14" spans="1:9" s="6" customFormat="1" ht="15" thickBot="1">
      <c r="B14" s="71"/>
      <c r="C14" s="71"/>
      <c r="D14" s="71"/>
      <c r="E14" s="14"/>
    </row>
    <row r="15" spans="1:9" ht="53.25" customHeight="1" thickBot="1">
      <c r="A15" s="65" t="s">
        <v>0</v>
      </c>
      <c r="B15" s="66"/>
      <c r="C15" s="67"/>
      <c r="D15" s="26" t="s">
        <v>24</v>
      </c>
      <c r="E15" s="26" t="s">
        <v>25</v>
      </c>
      <c r="F15" s="27" t="s">
        <v>11</v>
      </c>
      <c r="G15" s="49" t="s">
        <v>30</v>
      </c>
    </row>
    <row r="16" spans="1:9" ht="15" customHeight="1">
      <c r="A16" s="68" t="s">
        <v>4</v>
      </c>
      <c r="B16" s="69"/>
      <c r="C16" s="70"/>
      <c r="D16" s="28">
        <v>1</v>
      </c>
      <c r="E16" s="29"/>
      <c r="F16" s="30"/>
      <c r="G16" s="50" t="str">
        <f t="shared" ref="G16:G26" si="0">IF(F16=0, " ", 10*$C$10*F16*D16/10000)</f>
        <v xml:space="preserve"> </v>
      </c>
      <c r="I16" s="4">
        <f t="shared" ref="I16:I26" si="1">E16*F16</f>
        <v>0</v>
      </c>
    </row>
    <row r="17" spans="1:9" ht="15" customHeight="1">
      <c r="A17" s="72" t="s">
        <v>5</v>
      </c>
      <c r="B17" s="73"/>
      <c r="C17" s="74"/>
      <c r="D17" s="31" t="s">
        <v>18</v>
      </c>
      <c r="E17" s="32"/>
      <c r="F17" s="33"/>
      <c r="G17" s="38" t="str">
        <f t="shared" si="0"/>
        <v xml:space="preserve"> </v>
      </c>
      <c r="I17" s="4">
        <f t="shared" si="1"/>
        <v>0</v>
      </c>
    </row>
    <row r="18" spans="1:9" ht="15" customHeight="1">
      <c r="A18" s="72" t="s">
        <v>1</v>
      </c>
      <c r="B18" s="73"/>
      <c r="C18" s="74"/>
      <c r="D18" s="31" t="s">
        <v>19</v>
      </c>
      <c r="E18" s="32"/>
      <c r="F18" s="33"/>
      <c r="G18" s="38" t="str">
        <f t="shared" si="0"/>
        <v xml:space="preserve"> </v>
      </c>
      <c r="I18" s="4">
        <f t="shared" si="1"/>
        <v>0</v>
      </c>
    </row>
    <row r="19" spans="1:9" ht="15" customHeight="1">
      <c r="A19" s="72" t="s">
        <v>2</v>
      </c>
      <c r="B19" s="73"/>
      <c r="C19" s="74"/>
      <c r="D19" s="31" t="s">
        <v>20</v>
      </c>
      <c r="E19" s="32"/>
      <c r="F19" s="33"/>
      <c r="G19" s="38" t="str">
        <f t="shared" si="0"/>
        <v xml:space="preserve"> </v>
      </c>
      <c r="I19" s="4">
        <f t="shared" si="1"/>
        <v>0</v>
      </c>
    </row>
    <row r="20" spans="1:9" ht="15" customHeight="1">
      <c r="A20" s="72" t="s">
        <v>21</v>
      </c>
      <c r="B20" s="73"/>
      <c r="C20" s="74"/>
      <c r="D20" s="31" t="s">
        <v>20</v>
      </c>
      <c r="E20" s="32"/>
      <c r="F20" s="33"/>
      <c r="G20" s="38" t="str">
        <f t="shared" si="0"/>
        <v xml:space="preserve"> </v>
      </c>
      <c r="I20" s="4">
        <f t="shared" si="1"/>
        <v>0</v>
      </c>
    </row>
    <row r="21" spans="1:9" ht="15" customHeight="1">
      <c r="A21" s="79" t="s">
        <v>29</v>
      </c>
      <c r="B21" s="80"/>
      <c r="C21" s="81"/>
      <c r="D21" s="31" t="s">
        <v>22</v>
      </c>
      <c r="E21" s="32"/>
      <c r="F21" s="33"/>
      <c r="G21" s="38" t="str">
        <f t="shared" si="0"/>
        <v xml:space="preserve"> </v>
      </c>
      <c r="I21" s="4">
        <f t="shared" si="1"/>
        <v>0</v>
      </c>
    </row>
    <row r="22" spans="1:9" ht="15" customHeight="1">
      <c r="A22" s="72" t="s">
        <v>3</v>
      </c>
      <c r="B22" s="73"/>
      <c r="C22" s="74"/>
      <c r="D22" s="31">
        <v>0.15</v>
      </c>
      <c r="E22" s="32"/>
      <c r="F22" s="33"/>
      <c r="G22" s="38" t="str">
        <f t="shared" si="0"/>
        <v xml:space="preserve"> </v>
      </c>
      <c r="I22" s="4">
        <f t="shared" si="1"/>
        <v>0</v>
      </c>
    </row>
    <row r="23" spans="1:9" ht="15" customHeight="1">
      <c r="A23" s="72" t="s">
        <v>23</v>
      </c>
      <c r="B23" s="73"/>
      <c r="C23" s="74"/>
      <c r="D23" s="31">
        <v>0.15</v>
      </c>
      <c r="E23" s="32"/>
      <c r="F23" s="33"/>
      <c r="G23" s="38" t="str">
        <f t="shared" si="0"/>
        <v xml:space="preserve"> </v>
      </c>
      <c r="I23" s="4">
        <f t="shared" si="1"/>
        <v>0</v>
      </c>
    </row>
    <row r="24" spans="1:9" ht="15" customHeight="1">
      <c r="A24" s="82" t="s">
        <v>13</v>
      </c>
      <c r="B24" s="83"/>
      <c r="C24" s="84"/>
      <c r="D24" s="42" t="s">
        <v>14</v>
      </c>
      <c r="E24" s="34"/>
      <c r="F24" s="35"/>
      <c r="G24" s="38" t="str">
        <f t="shared" si="0"/>
        <v xml:space="preserve"> </v>
      </c>
      <c r="I24" s="4">
        <f t="shared" si="1"/>
        <v>0</v>
      </c>
    </row>
    <row r="25" spans="1:9" ht="15" customHeight="1">
      <c r="A25" s="85"/>
      <c r="B25" s="86"/>
      <c r="C25" s="87"/>
      <c r="D25" s="31"/>
      <c r="E25" s="43"/>
      <c r="F25" s="44"/>
      <c r="G25" s="38" t="str">
        <f t="shared" si="0"/>
        <v xml:space="preserve"> </v>
      </c>
      <c r="I25" s="4">
        <f t="shared" si="1"/>
        <v>0</v>
      </c>
    </row>
    <row r="26" spans="1:9" s="10" customFormat="1" ht="31.5" customHeight="1" thickBot="1">
      <c r="A26" s="76" t="s">
        <v>15</v>
      </c>
      <c r="B26" s="77"/>
      <c r="C26" s="78"/>
      <c r="D26" s="36">
        <v>1</v>
      </c>
      <c r="E26" s="37">
        <v>1</v>
      </c>
      <c r="F26" s="37"/>
      <c r="G26" s="51" t="str">
        <f t="shared" si="0"/>
        <v xml:space="preserve"> </v>
      </c>
      <c r="I26" s="4">
        <f t="shared" si="1"/>
        <v>0</v>
      </c>
    </row>
    <row r="27" spans="1:9" s="41" customFormat="1" ht="15" customHeight="1">
      <c r="B27" s="39"/>
      <c r="C27" s="39"/>
      <c r="D27" s="39"/>
      <c r="E27" s="39"/>
      <c r="F27" s="39"/>
      <c r="G27" s="40"/>
    </row>
    <row r="28" spans="1:9" s="41" customFormat="1" ht="15" customHeight="1">
      <c r="B28" s="39"/>
      <c r="C28" s="39"/>
      <c r="D28" s="39"/>
      <c r="E28" s="39"/>
      <c r="F28" s="39"/>
      <c r="G28" s="40"/>
    </row>
    <row r="29" spans="1:9" ht="15.75" customHeight="1">
      <c r="A29" s="3" t="s">
        <v>26</v>
      </c>
      <c r="B29" s="3"/>
      <c r="C29" s="3"/>
      <c r="D29" s="2"/>
      <c r="E29" s="2"/>
    </row>
    <row r="30" spans="1:9" ht="15.75" customHeight="1">
      <c r="A30" s="52">
        <v>1</v>
      </c>
      <c r="B30" s="55" t="s">
        <v>27</v>
      </c>
      <c r="C30" s="55"/>
      <c r="D30" s="55"/>
      <c r="E30" s="55"/>
      <c r="F30" s="55"/>
      <c r="G30" s="55"/>
    </row>
    <row r="31" spans="1:9" ht="15" customHeight="1">
      <c r="A31" s="53">
        <v>2</v>
      </c>
      <c r="B31" s="54" t="s">
        <v>28</v>
      </c>
      <c r="C31" s="54"/>
      <c r="D31" s="54"/>
      <c r="E31" s="54"/>
      <c r="F31" s="54"/>
      <c r="G31" s="54"/>
    </row>
    <row r="32" spans="1:9" ht="15" customHeight="1">
      <c r="A32" s="53">
        <v>3</v>
      </c>
      <c r="B32" s="54" t="s">
        <v>31</v>
      </c>
      <c r="C32" s="54"/>
      <c r="D32" s="54"/>
      <c r="E32" s="54"/>
      <c r="F32" s="54"/>
      <c r="G32" s="54"/>
    </row>
    <row r="33" spans="1:7" ht="36" customHeight="1">
      <c r="A33" s="53">
        <v>4</v>
      </c>
      <c r="B33" s="54" t="s">
        <v>32</v>
      </c>
      <c r="C33" s="54"/>
      <c r="D33" s="54"/>
      <c r="E33" s="54"/>
      <c r="F33" s="54"/>
      <c r="G33" s="54"/>
    </row>
  </sheetData>
  <mergeCells count="27">
    <mergeCell ref="A26:C26"/>
    <mergeCell ref="A21:C21"/>
    <mergeCell ref="A22:C22"/>
    <mergeCell ref="A23:C23"/>
    <mergeCell ref="A24:C24"/>
    <mergeCell ref="A25:C25"/>
    <mergeCell ref="B1:D1"/>
    <mergeCell ref="B2:D2"/>
    <mergeCell ref="B3:D3"/>
    <mergeCell ref="B4:D4"/>
    <mergeCell ref="B5:D5"/>
    <mergeCell ref="B33:G33"/>
    <mergeCell ref="B30:G30"/>
    <mergeCell ref="B31:G31"/>
    <mergeCell ref="B32:G32"/>
    <mergeCell ref="C6:E6"/>
    <mergeCell ref="A6:B6"/>
    <mergeCell ref="A8:B8"/>
    <mergeCell ref="A10:B10"/>
    <mergeCell ref="A12:B12"/>
    <mergeCell ref="A15:C15"/>
    <mergeCell ref="A16:C16"/>
    <mergeCell ref="B14:D14"/>
    <mergeCell ref="A17:C17"/>
    <mergeCell ref="A18:C18"/>
    <mergeCell ref="A19:C19"/>
    <mergeCell ref="A20:C20"/>
  </mergeCells>
  <phoneticPr fontId="1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77" fitToHeight="0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Yu</dc:creator>
  <cp:lastModifiedBy>Katie Yim</cp:lastModifiedBy>
  <cp:lastPrinted>2019-09-13T03:07:30Z</cp:lastPrinted>
  <dcterms:created xsi:type="dcterms:W3CDTF">2017-06-02T02:42:44Z</dcterms:created>
  <dcterms:modified xsi:type="dcterms:W3CDTF">2019-09-13T03:08:23Z</dcterms:modified>
</cp:coreProperties>
</file>